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52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<sst xmlns="http://schemas.openxmlformats.org/spreadsheetml/2006/main" count="124" uniqueCount="54">
  <si>
    <t>政府采购协议供货产品汇总表</t>
  </si>
  <si>
    <t>投标品牌为： 惠普                                             第    包：  打印机    （货物名称）</t>
  </si>
  <si>
    <t xml:space="preserve">投标人名称 </t>
  </si>
  <si>
    <t>品牌</t>
  </si>
  <si>
    <t>市场或
媒体价(元)</t>
  </si>
  <si>
    <t>产品型号</t>
  </si>
  <si>
    <t>技术参数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</si>
  <si>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</si>
  <si>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</si>
  <si>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</si>
  <si>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</si>
  <si>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</si>
  <si>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</si>
  <si>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</si>
  <si>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</si>
  <si>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</si>
  <si>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</si>
  <si>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惠普</t>
  </si>
  <si>
    <r>
      <rPr>
        <sz val="9"/>
        <color rgb="FF000000"/>
        <rFont val="宋体"/>
        <charset val="134"/>
      </rPr>
      <t>P1108</t>
    </r>
    <r>
      <rPr>
        <sz val="9"/>
        <color theme="1"/>
        <rFont val="宋体"/>
        <charset val="134"/>
      </rPr>
      <t>　</t>
    </r>
  </si>
  <si>
    <t>A4/600*600*2dpi/18ppm/266MHz/2M内存USB2.0/5000页负荷/鼓粉一体</t>
  </si>
  <si>
    <t>√</t>
  </si>
  <si>
    <r>
      <rPr>
        <sz val="8"/>
        <color theme="1"/>
        <rFont val="宋体"/>
        <charset val="134"/>
      </rPr>
      <t>7</t>
    </r>
    <r>
      <rPr>
        <sz val="8"/>
        <color rgb="FF000000"/>
        <rFont val="宋体"/>
        <charset val="134"/>
      </rPr>
      <t>个工作 日</t>
    </r>
  </si>
  <si>
    <t>M701N</t>
  </si>
  <si>
    <t>A3/31页速度/1200DPI/256M/750MHz/标配网络打印/纸盒350页，纸盒1:100，纸盒2:250，65000页负荷/双行液晶屏（中文）/壹年上门保修</t>
  </si>
  <si>
    <t>M154a</t>
  </si>
  <si>
    <t>A4/黑彩16PPM/128M/800GHz/600DPI/USB接口，鼓粉一体，基于主机语言/打印负荷 30,000页</t>
  </si>
  <si>
    <t>CP5225</t>
  </si>
  <si>
    <t>A3/黑彩同速20PPM/600DPI*600DPI/192MB内存/100多用途纸盒/250页进纸盒/75000页打印负荷/USB2.0/2年上门服务</t>
  </si>
  <si>
    <t>CP5225N</t>
  </si>
  <si>
    <t>A3/黑彩同速20PPM/600DPI*600DPI/192MB内存/标配网络100页多用途纸盒/250页进纸盒/75000页打印负荷/USB2.0/2年上门服务</t>
  </si>
  <si>
    <t>CP5225DN</t>
  </si>
  <si>
    <t>A3/黑彩同速20PPM/600DPI*600DPI/192MB内存/标配网络和双面打印/100页多用途纸盒/250页进纸盒/75000页打印负荷/USB2.0/2年上门服务</t>
  </si>
  <si>
    <t>M305d</t>
  </si>
  <si>
    <t>A4黑白/35页速度/1200*1200dpi/80000页月负荷/自动双面/usb2.0/256MB/1200MHz</t>
  </si>
  <si>
    <t>M405d</t>
  </si>
  <si>
    <t>A4黑白/38页速度1200*1200dpi/80000页月负荷/自动双面/usb2.0/256MB/1200MHz</t>
  </si>
  <si>
    <t>M405dw</t>
  </si>
  <si>
    <t>A4黑白/38页速度/80000页月负荷/1200*1200dpi/自动双面/usb2.0/有线网络/标配WIFI/256MB/1200MHz</t>
  </si>
  <si>
    <t>M454nw</t>
  </si>
  <si>
    <t>A4黑彩/27页速度/50000页月负荷/手动双面/usb2.0/有线网络/无线网络/1200MHz/256M</t>
  </si>
  <si>
    <t>M454dw</t>
  </si>
  <si>
    <t>A4黑彩/27页速度/50000页月负荷/自动双面/usb2.0/有线网络/标配WIFI/1200MHz/512M</t>
  </si>
  <si>
    <t>150a</t>
  </si>
  <si>
    <t>A4/黑色18PPM,彩色4PPM/64MB/400MHz/600DPI/USB接口/打印负荷20,000页/鼓粉分离</t>
  </si>
  <si>
    <t>150nw</t>
  </si>
  <si>
    <t>A4/黑色18PPM,彩色4PPM/64MB/400MHz/600DPI/USB接口,有线,无线/打印负荷20,000页/鼓粉分离</t>
  </si>
  <si>
    <t>108a</t>
  </si>
  <si>
    <t>A4黑白/打印20页速度/1200*1200dpi/10000页负荷/usb2.0/64MB/400MHz/鼓粉一体</t>
  </si>
  <si>
    <t>108w</t>
  </si>
  <si>
    <t>A4黑白/打印20页速度/1200*1200dpi/10000页负荷/usb2.0,无线/64MB/400MHz/鼓粉一体</t>
  </si>
  <si>
    <t>NS1020C</t>
  </si>
  <si>
    <t>A4黑白/20页打印速度/打印分辨率600*600*2dpi/20000页负荷/usb2.0/32MB/500MHz/鼓粉一体/2500页随机粉</t>
  </si>
  <si>
    <t>NS1020W</t>
  </si>
  <si>
    <t>A4黑白/20页打印速度/打印分辨率600*600*2dpi/20000页负荷/usb2.0/无线网络/32MB/500MHz/鼓粉一体/5000页随机粉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</si>
</sst>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8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7" tint="0.799920651875362"/>
      </patternFill>
    </fill>
    <fill>
      <patternFill patternType="solid">
        <fgColor rgb="FF00FF0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9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9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5" fillId="4" borderId="4" xfId="8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vertical="top" wrapText="1"/>
    </xf>
    <xf numFmtId="0" fontId="0" fillId="0" borderId="2" xfId="0" applyBorder="1">
      <alignment vertical="center"/>
    </xf>
    <xf numFmtId="0" fontId="6" fillId="3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121920</xdr:colOff>
      <xdr:row>11</xdr:row>
      <xdr:rowOff>72390</xdr:rowOff>
    </xdr:to>
    <xdr:sp>
      <xdr:nvSpPr>
        <xdr:cNvPr id="2" name="Text Box 4"/>
        <xdr:cNvSpPr txBox="1"/>
      </xdr:nvSpPr>
      <xdr:spPr>
        <a:xfrm>
          <a:off x="2497455" y="3752850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3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4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0</xdr:row>
      <xdr:rowOff>276225</xdr:rowOff>
    </xdr:from>
    <xdr:to>
      <xdr:col>4</xdr:col>
      <xdr:colOff>123825</xdr:colOff>
      <xdr:row>3</xdr:row>
      <xdr:rowOff>133350</xdr:rowOff>
    </xdr:to>
    <xdr:sp>
      <xdr:nvSpPr>
        <xdr:cNvPr id="5" name="Text Box 4"/>
        <xdr:cNvSpPr txBox="1"/>
      </xdr:nvSpPr>
      <xdr:spPr>
        <a:xfrm>
          <a:off x="2487930" y="276225"/>
          <a:ext cx="133350" cy="67627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121920</xdr:colOff>
      <xdr:row>11</xdr:row>
      <xdr:rowOff>72390</xdr:rowOff>
    </xdr:to>
    <xdr:sp>
      <xdr:nvSpPr>
        <xdr:cNvPr id="6" name="Text Box 4"/>
        <xdr:cNvSpPr txBox="1"/>
      </xdr:nvSpPr>
      <xdr:spPr>
        <a:xfrm>
          <a:off x="2497455" y="3752850"/>
          <a:ext cx="121920" cy="40576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7" name="Text Box 40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>
    <xdr:from>
      <xdr:col>3</xdr:col>
      <xdr:colOff>523875</xdr:colOff>
      <xdr:row>2</xdr:row>
      <xdr:rowOff>238125</xdr:rowOff>
    </xdr:from>
    <xdr:to>
      <xdr:col>4</xdr:col>
      <xdr:colOff>123825</xdr:colOff>
      <xdr:row>4</xdr:row>
      <xdr:rowOff>0</xdr:rowOff>
    </xdr:to>
    <xdr:sp>
      <xdr:nvSpPr>
        <xdr:cNvPr id="8" name="Text Box 4"/>
        <xdr:cNvSpPr txBox="1"/>
      </xdr:nvSpPr>
      <xdr:spPr>
        <a:xfrm>
          <a:off x="2487930" y="809625"/>
          <a:ext cx="133350" cy="266700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123825</xdr:colOff>
      <xdr:row>12</xdr:row>
      <xdr:rowOff>42545</xdr:rowOff>
    </xdr:to>
    <xdr:sp>
      <xdr:nvSpPr>
        <xdr:cNvPr id="9" name="Text Box 1"/>
        <xdr:cNvSpPr txBox="1"/>
      </xdr:nvSpPr>
      <xdr:spPr>
        <a:xfrm>
          <a:off x="2497455" y="3752850"/>
          <a:ext cx="123825" cy="70929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19050</xdr:colOff>
      <xdr:row>13</xdr:row>
      <xdr:rowOff>219074</xdr:rowOff>
    </xdr:from>
    <xdr:to>
      <xdr:col>4</xdr:col>
      <xdr:colOff>142875</xdr:colOff>
      <xdr:row>15</xdr:row>
      <xdr:rowOff>261619</xdr:rowOff>
    </xdr:to>
    <xdr:sp>
      <xdr:nvSpPr>
        <xdr:cNvPr id="10" name="Text Box 2"/>
        <xdr:cNvSpPr txBox="1"/>
      </xdr:nvSpPr>
      <xdr:spPr>
        <a:xfrm>
          <a:off x="2516505" y="5082540"/>
          <a:ext cx="123825" cy="70929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21</xdr:row>
      <xdr:rowOff>92710</xdr:rowOff>
    </xdr:to>
    <xdr:sp>
      <xdr:nvSpPr>
        <xdr:cNvPr id="11" name="Text Box 3"/>
        <xdr:cNvSpPr txBox="1"/>
      </xdr:nvSpPr>
      <xdr:spPr>
        <a:xfrm>
          <a:off x="2497455" y="7197725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123825</xdr:colOff>
      <xdr:row>21</xdr:row>
      <xdr:rowOff>92710</xdr:rowOff>
    </xdr:to>
    <xdr:sp>
      <xdr:nvSpPr>
        <xdr:cNvPr id="12" name="Text Box 4"/>
        <xdr:cNvSpPr txBox="1"/>
      </xdr:nvSpPr>
      <xdr:spPr>
        <a:xfrm>
          <a:off x="2497455" y="7197725"/>
          <a:ext cx="123825" cy="426085"/>
        </a:xfrm>
        <a:prstGeom prst="rect">
          <a:avLst/>
        </a:prstGeom>
        <a:noFill/>
        <a:ln w="0" cap="flat" cmpd="sng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tabSelected="1" zoomScale="160" zoomScaleNormal="160" workbookViewId="0">
      <selection activeCell="O3" sqref="O3:R24"/>
    </sheetView>
  </sheetViews>
  <sheetFormatPr defaultColWidth="9" defaultRowHeight="13.5"/>
  <cols>
    <col min="1" max="1" width="15.3333333333333" customWidth="1"/>
    <col min="2" max="2" width="4.55833333333333" customWidth="1"/>
    <col min="3" max="3" width="5.88333333333333" customWidth="1"/>
    <col min="4" max="4" width="7" customWidth="1"/>
    <col min="5" max="5" width="48" customWidth="1"/>
    <col min="6" max="6" width="4.55833333333333" customWidth="1"/>
    <col min="7" max="7" width="4" customWidth="1"/>
    <col min="8" max="8" width="5" customWidth="1"/>
    <col min="9" max="9" width="6.44166666666667" customWidth="1"/>
    <col min="10" max="10" width="5.55833333333333" customWidth="1"/>
    <col min="11" max="11" width="6.10833333333333" customWidth="1"/>
    <col min="12" max="12" width="5.10833333333333" customWidth="1"/>
    <col min="13" max="13" width="6" customWidth="1"/>
    <col min="14" max="14" width="4.44166666666667" customWidth="1"/>
  </cols>
  <sheetData>
    <row r="1" ht="22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8">
      <c r="A3" s="3" t="s">
        <v>2</v>
      </c>
      <c r="B3" s="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5" t="s">
        <v>9</v>
      </c>
      <c r="I3" s="19"/>
      <c r="J3" s="5" t="s">
        <v>10</v>
      </c>
      <c r="K3" s="19"/>
      <c r="L3" s="5" t="s">
        <v>11</v>
      </c>
      <c r="M3" s="19"/>
      <c r="N3" s="3" t="s">
        <v>12</v>
      </c>
      <c r="O3" s="20"/>
      <c r="P3" s="20"/>
      <c r="Q3" s="20"/>
      <c r="R3" s="20"/>
    </row>
    <row r="4" ht="20.25" customHeight="1" spans="1:18">
      <c r="A4" s="3"/>
      <c r="B4" s="4"/>
      <c r="C4" s="3"/>
      <c r="D4" s="3"/>
      <c r="E4" s="3"/>
      <c r="F4" s="3" t="s">
        <v>13</v>
      </c>
      <c r="G4" s="3" t="s">
        <v>13</v>
      </c>
      <c r="H4" s="3" t="s">
        <v>14</v>
      </c>
      <c r="I4" s="21" t="s">
        <v>15</v>
      </c>
      <c r="J4" s="3" t="s">
        <v>14</v>
      </c>
      <c r="K4" s="21" t="s">
        <v>15</v>
      </c>
      <c r="L4" s="3" t="s">
        <v>14</v>
      </c>
      <c r="M4" s="21" t="s">
        <v>15</v>
      </c>
      <c r="N4" s="3"/>
      <c r="O4" s="20"/>
      <c r="P4" s="20"/>
      <c r="Q4" s="20"/>
      <c r="R4" s="20"/>
    </row>
    <row r="5" ht="45.75" customHeight="1" spans="1:18">
      <c r="A5" s="3" t="s">
        <v>16</v>
      </c>
      <c r="B5" s="3" t="s">
        <v>17</v>
      </c>
      <c r="C5" s="6">
        <v>1299</v>
      </c>
      <c r="D5" s="7" t="s">
        <v>18</v>
      </c>
      <c r="E5" s="8" t="s">
        <v>19</v>
      </c>
      <c r="F5" s="9" t="s">
        <v>20</v>
      </c>
      <c r="G5" s="9" t="s">
        <v>20</v>
      </c>
      <c r="H5" s="10">
        <v>0.1</v>
      </c>
      <c r="I5" s="22">
        <f t="shared" ref="I5:I21" si="0">SUM(C5-C5*H5)</f>
        <v>1169.1</v>
      </c>
      <c r="J5" s="10">
        <v>0.11</v>
      </c>
      <c r="K5" s="22">
        <f t="shared" ref="K5:K21" si="1">SUM(C5-C5*J5)</f>
        <v>1156.11</v>
      </c>
      <c r="L5" s="10">
        <v>0.12</v>
      </c>
      <c r="M5" s="22">
        <f t="shared" ref="M5:M21" si="2">SUM(C5-C5*L5)</f>
        <v>1143.12</v>
      </c>
      <c r="N5" s="23" t="s">
        <v>21</v>
      </c>
      <c r="O5" s="20"/>
      <c r="P5" s="20"/>
      <c r="Q5" s="20"/>
      <c r="R5" s="20"/>
    </row>
    <row r="6" ht="33" customHeight="1" spans="1:18">
      <c r="A6" s="11" t="s">
        <v>16</v>
      </c>
      <c r="B6" s="12" t="s">
        <v>17</v>
      </c>
      <c r="C6" s="6">
        <v>8299</v>
      </c>
      <c r="D6" s="6" t="s">
        <v>22</v>
      </c>
      <c r="E6" s="13" t="s">
        <v>23</v>
      </c>
      <c r="F6" s="9" t="s">
        <v>20</v>
      </c>
      <c r="G6" s="9" t="s">
        <v>20</v>
      </c>
      <c r="H6" s="10">
        <v>0.1</v>
      </c>
      <c r="I6" s="22">
        <f t="shared" si="0"/>
        <v>7469.1</v>
      </c>
      <c r="J6" s="10">
        <v>0.11</v>
      </c>
      <c r="K6" s="22">
        <f t="shared" si="1"/>
        <v>7386.11</v>
      </c>
      <c r="L6" s="10">
        <v>0.12</v>
      </c>
      <c r="M6" s="22">
        <f t="shared" si="2"/>
        <v>7303.12</v>
      </c>
      <c r="N6" s="24"/>
      <c r="O6" s="25"/>
      <c r="P6" s="25"/>
      <c r="Q6" s="25"/>
      <c r="R6" s="25"/>
    </row>
    <row r="7" ht="33" customHeight="1" spans="1:18">
      <c r="A7" s="11" t="s">
        <v>16</v>
      </c>
      <c r="B7" s="12" t="s">
        <v>17</v>
      </c>
      <c r="C7" s="6">
        <v>2199</v>
      </c>
      <c r="D7" s="6" t="s">
        <v>24</v>
      </c>
      <c r="E7" s="13" t="s">
        <v>25</v>
      </c>
      <c r="F7" s="9" t="s">
        <v>20</v>
      </c>
      <c r="G7" s="9" t="s">
        <v>20</v>
      </c>
      <c r="H7" s="10">
        <v>0.1</v>
      </c>
      <c r="I7" s="22">
        <f t="shared" si="0"/>
        <v>1979.1</v>
      </c>
      <c r="J7" s="10">
        <v>0.11</v>
      </c>
      <c r="K7" s="22">
        <f t="shared" si="1"/>
        <v>1957.11</v>
      </c>
      <c r="L7" s="10">
        <v>0.12</v>
      </c>
      <c r="M7" s="22">
        <f t="shared" si="2"/>
        <v>1935.12</v>
      </c>
      <c r="N7" s="24"/>
      <c r="O7" s="25"/>
      <c r="P7" s="25"/>
      <c r="Q7" s="25"/>
      <c r="R7" s="25"/>
    </row>
    <row r="8" ht="33" customHeight="1" spans="1:18">
      <c r="A8" s="11" t="s">
        <v>16</v>
      </c>
      <c r="B8" s="12" t="s">
        <v>17</v>
      </c>
      <c r="C8" s="6">
        <v>15699</v>
      </c>
      <c r="D8" s="6" t="s">
        <v>26</v>
      </c>
      <c r="E8" s="13" t="s">
        <v>27</v>
      </c>
      <c r="F8" s="9" t="s">
        <v>20</v>
      </c>
      <c r="G8" s="9" t="s">
        <v>20</v>
      </c>
      <c r="H8" s="10">
        <v>0.1</v>
      </c>
      <c r="I8" s="22">
        <f t="shared" si="0"/>
        <v>14129.1</v>
      </c>
      <c r="J8" s="10">
        <v>0.11</v>
      </c>
      <c r="K8" s="22">
        <f t="shared" si="1"/>
        <v>13972.11</v>
      </c>
      <c r="L8" s="10">
        <v>0.12</v>
      </c>
      <c r="M8" s="22">
        <f t="shared" si="2"/>
        <v>13815.12</v>
      </c>
      <c r="N8" s="24"/>
      <c r="O8" s="25"/>
      <c r="P8" s="25"/>
      <c r="Q8" s="25"/>
      <c r="R8" s="25"/>
    </row>
    <row r="9" ht="33" customHeight="1" spans="1:18">
      <c r="A9" s="11" t="s">
        <v>16</v>
      </c>
      <c r="B9" s="12" t="s">
        <v>17</v>
      </c>
      <c r="C9" s="6">
        <v>15999</v>
      </c>
      <c r="D9" s="6" t="s">
        <v>28</v>
      </c>
      <c r="E9" s="13" t="s">
        <v>29</v>
      </c>
      <c r="F9" s="9" t="s">
        <v>20</v>
      </c>
      <c r="G9" s="9" t="s">
        <v>20</v>
      </c>
      <c r="H9" s="10">
        <v>0.1</v>
      </c>
      <c r="I9" s="22">
        <f t="shared" si="0"/>
        <v>14399.1</v>
      </c>
      <c r="J9" s="10">
        <v>0.11</v>
      </c>
      <c r="K9" s="22">
        <f t="shared" si="1"/>
        <v>14239.11</v>
      </c>
      <c r="L9" s="10">
        <v>0.12</v>
      </c>
      <c r="M9" s="22">
        <f t="shared" si="2"/>
        <v>14079.12</v>
      </c>
      <c r="N9" s="24"/>
      <c r="O9" s="25"/>
      <c r="P9" s="25"/>
      <c r="Q9" s="25"/>
      <c r="R9" s="25"/>
    </row>
    <row r="10" ht="33" customHeight="1" spans="1:18">
      <c r="A10" s="11" t="s">
        <v>16</v>
      </c>
      <c r="B10" s="12" t="s">
        <v>17</v>
      </c>
      <c r="C10" s="6">
        <v>16599</v>
      </c>
      <c r="D10" s="6" t="s">
        <v>30</v>
      </c>
      <c r="E10" s="13" t="s">
        <v>31</v>
      </c>
      <c r="F10" s="9" t="s">
        <v>20</v>
      </c>
      <c r="G10" s="9" t="s">
        <v>20</v>
      </c>
      <c r="H10" s="10">
        <v>0.1</v>
      </c>
      <c r="I10" s="22">
        <f t="shared" si="0"/>
        <v>14939.1</v>
      </c>
      <c r="J10" s="10">
        <v>0.11</v>
      </c>
      <c r="K10" s="22">
        <f t="shared" si="1"/>
        <v>14773.11</v>
      </c>
      <c r="L10" s="10">
        <v>0.12</v>
      </c>
      <c r="M10" s="22">
        <f t="shared" si="2"/>
        <v>14607.12</v>
      </c>
      <c r="N10" s="24"/>
      <c r="O10" s="25"/>
      <c r="P10" s="25"/>
      <c r="Q10" s="25"/>
      <c r="R10" s="25"/>
    </row>
    <row r="11" ht="26.25" customHeight="1" spans="1:18">
      <c r="A11" s="11" t="s">
        <v>16</v>
      </c>
      <c r="B11" s="12" t="s">
        <v>17</v>
      </c>
      <c r="C11" s="14">
        <v>2899</v>
      </c>
      <c r="D11" s="15" t="s">
        <v>32</v>
      </c>
      <c r="E11" s="12" t="s">
        <v>33</v>
      </c>
      <c r="F11" s="9" t="s">
        <v>20</v>
      </c>
      <c r="G11" s="9" t="s">
        <v>20</v>
      </c>
      <c r="H11" s="16">
        <v>0.1</v>
      </c>
      <c r="I11" s="22">
        <f t="shared" si="0"/>
        <v>2609.1</v>
      </c>
      <c r="J11" s="16">
        <v>0.11</v>
      </c>
      <c r="K11" s="22">
        <f t="shared" si="1"/>
        <v>2580.11</v>
      </c>
      <c r="L11" s="16">
        <v>0.12</v>
      </c>
      <c r="M11" s="22">
        <f t="shared" si="2"/>
        <v>2551.12</v>
      </c>
      <c r="N11" s="26"/>
      <c r="O11" s="25"/>
      <c r="P11" s="25"/>
      <c r="Q11" s="25"/>
      <c r="R11" s="25"/>
    </row>
    <row r="12" ht="26.25" customHeight="1" spans="1:18">
      <c r="A12" s="11" t="s">
        <v>16</v>
      </c>
      <c r="B12" s="12" t="s">
        <v>17</v>
      </c>
      <c r="C12" s="14">
        <v>3299</v>
      </c>
      <c r="D12" s="15" t="s">
        <v>34</v>
      </c>
      <c r="E12" s="12" t="s">
        <v>35</v>
      </c>
      <c r="F12" s="9" t="s">
        <v>20</v>
      </c>
      <c r="G12" s="9" t="s">
        <v>20</v>
      </c>
      <c r="H12" s="16">
        <v>0.1</v>
      </c>
      <c r="I12" s="22">
        <f t="shared" si="0"/>
        <v>2969.1</v>
      </c>
      <c r="J12" s="16">
        <v>0.11</v>
      </c>
      <c r="K12" s="22">
        <f t="shared" si="1"/>
        <v>2936.11</v>
      </c>
      <c r="L12" s="16">
        <v>0.12</v>
      </c>
      <c r="M12" s="22">
        <f t="shared" si="2"/>
        <v>2903.12</v>
      </c>
      <c r="N12" s="26"/>
      <c r="O12" s="25"/>
      <c r="P12" s="27"/>
      <c r="Q12" s="25"/>
      <c r="R12" s="25"/>
    </row>
    <row r="13" ht="35" customHeight="1" spans="1:18">
      <c r="A13" s="11" t="s">
        <v>16</v>
      </c>
      <c r="B13" s="12" t="s">
        <v>17</v>
      </c>
      <c r="C13" s="14">
        <v>5299</v>
      </c>
      <c r="D13" s="15" t="s">
        <v>36</v>
      </c>
      <c r="E13" s="12" t="s">
        <v>37</v>
      </c>
      <c r="F13" s="9" t="s">
        <v>20</v>
      </c>
      <c r="G13" s="9" t="s">
        <v>20</v>
      </c>
      <c r="H13" s="16">
        <v>0.1</v>
      </c>
      <c r="I13" s="22">
        <f t="shared" si="0"/>
        <v>4769.1</v>
      </c>
      <c r="J13" s="16">
        <v>0.11</v>
      </c>
      <c r="K13" s="22">
        <f t="shared" si="1"/>
        <v>4716.11</v>
      </c>
      <c r="L13" s="16">
        <v>0.12</v>
      </c>
      <c r="M13" s="22">
        <f t="shared" si="2"/>
        <v>4663.12</v>
      </c>
      <c r="N13" s="26"/>
      <c r="O13" s="28"/>
      <c r="P13" s="28"/>
      <c r="Q13" s="28"/>
      <c r="R13" s="28"/>
    </row>
    <row r="14" ht="26.25" customHeight="1" spans="1:14">
      <c r="A14" s="11" t="s">
        <v>16</v>
      </c>
      <c r="B14" s="12" t="s">
        <v>17</v>
      </c>
      <c r="C14" s="14">
        <v>6599</v>
      </c>
      <c r="D14" s="15" t="s">
        <v>38</v>
      </c>
      <c r="E14" s="12" t="s">
        <v>39</v>
      </c>
      <c r="F14" s="9" t="s">
        <v>20</v>
      </c>
      <c r="G14" s="9" t="s">
        <v>20</v>
      </c>
      <c r="H14" s="16">
        <v>0.1</v>
      </c>
      <c r="I14" s="22">
        <f t="shared" si="0"/>
        <v>5939.1</v>
      </c>
      <c r="J14" s="16">
        <v>0.11</v>
      </c>
      <c r="K14" s="22">
        <f t="shared" si="1"/>
        <v>5873.11</v>
      </c>
      <c r="L14" s="16">
        <v>0.12</v>
      </c>
      <c r="M14" s="22">
        <f t="shared" si="2"/>
        <v>5807.12</v>
      </c>
      <c r="N14" s="26"/>
    </row>
    <row r="15" ht="26.25" customHeight="1" spans="1:14">
      <c r="A15" s="11" t="s">
        <v>16</v>
      </c>
      <c r="B15" s="12" t="s">
        <v>17</v>
      </c>
      <c r="C15" s="14">
        <v>6999</v>
      </c>
      <c r="D15" s="15" t="s">
        <v>40</v>
      </c>
      <c r="E15" s="12" t="s">
        <v>41</v>
      </c>
      <c r="F15" s="9" t="s">
        <v>20</v>
      </c>
      <c r="G15" s="9" t="s">
        <v>20</v>
      </c>
      <c r="H15" s="16">
        <v>0.1</v>
      </c>
      <c r="I15" s="22">
        <f t="shared" si="0"/>
        <v>6299.1</v>
      </c>
      <c r="J15" s="16">
        <v>0.11</v>
      </c>
      <c r="K15" s="22">
        <f t="shared" si="1"/>
        <v>6229.11</v>
      </c>
      <c r="L15" s="16">
        <v>0.12</v>
      </c>
      <c r="M15" s="22">
        <f t="shared" si="2"/>
        <v>6159.12</v>
      </c>
      <c r="N15" s="26"/>
    </row>
    <row r="16" ht="26.25" customHeight="1" spans="1:14">
      <c r="A16" s="11" t="s">
        <v>16</v>
      </c>
      <c r="B16" s="12" t="s">
        <v>17</v>
      </c>
      <c r="C16" s="17">
        <v>1799</v>
      </c>
      <c r="D16" s="18" t="s">
        <v>42</v>
      </c>
      <c r="E16" s="12" t="s">
        <v>43</v>
      </c>
      <c r="F16" s="9" t="s">
        <v>20</v>
      </c>
      <c r="G16" s="9" t="s">
        <v>20</v>
      </c>
      <c r="H16" s="16">
        <v>0.1</v>
      </c>
      <c r="I16" s="22">
        <f t="shared" si="0"/>
        <v>1619.1</v>
      </c>
      <c r="J16" s="16">
        <v>0.11</v>
      </c>
      <c r="K16" s="22">
        <f t="shared" si="1"/>
        <v>1601.11</v>
      </c>
      <c r="L16" s="16">
        <v>0.12</v>
      </c>
      <c r="M16" s="22">
        <f t="shared" si="2"/>
        <v>1583.12</v>
      </c>
      <c r="N16" s="26"/>
    </row>
    <row r="17" ht="26.25" customHeight="1" spans="1:14">
      <c r="A17" s="11" t="s">
        <v>16</v>
      </c>
      <c r="B17" s="12" t="s">
        <v>17</v>
      </c>
      <c r="C17" s="17">
        <v>2199</v>
      </c>
      <c r="D17" s="18" t="s">
        <v>44</v>
      </c>
      <c r="E17" s="12" t="s">
        <v>45</v>
      </c>
      <c r="F17" s="9" t="s">
        <v>20</v>
      </c>
      <c r="G17" s="9" t="s">
        <v>20</v>
      </c>
      <c r="H17" s="16">
        <v>0.1</v>
      </c>
      <c r="I17" s="22">
        <f t="shared" si="0"/>
        <v>1979.1</v>
      </c>
      <c r="J17" s="16">
        <v>0.11</v>
      </c>
      <c r="K17" s="22">
        <f t="shared" si="1"/>
        <v>1957.11</v>
      </c>
      <c r="L17" s="16">
        <v>0.12</v>
      </c>
      <c r="M17" s="22">
        <f t="shared" si="2"/>
        <v>1935.12</v>
      </c>
      <c r="N17" s="26"/>
    </row>
    <row r="18" ht="26.25" customHeight="1" spans="1:14">
      <c r="A18" s="11" t="s">
        <v>16</v>
      </c>
      <c r="B18" s="12" t="s">
        <v>17</v>
      </c>
      <c r="C18" s="17">
        <v>1199</v>
      </c>
      <c r="D18" s="18" t="s">
        <v>46</v>
      </c>
      <c r="E18" s="12" t="s">
        <v>47</v>
      </c>
      <c r="F18" s="9" t="s">
        <v>20</v>
      </c>
      <c r="G18" s="9" t="s">
        <v>20</v>
      </c>
      <c r="H18" s="16">
        <v>0.1</v>
      </c>
      <c r="I18" s="22">
        <f t="shared" si="0"/>
        <v>1079.1</v>
      </c>
      <c r="J18" s="16">
        <v>0.11</v>
      </c>
      <c r="K18" s="22">
        <f t="shared" si="1"/>
        <v>1067.11</v>
      </c>
      <c r="L18" s="16">
        <v>0.12</v>
      </c>
      <c r="M18" s="22">
        <f t="shared" si="2"/>
        <v>1055.12</v>
      </c>
      <c r="N18" s="26"/>
    </row>
    <row r="19" ht="26.25" customHeight="1" spans="1:14">
      <c r="A19" s="11" t="s">
        <v>16</v>
      </c>
      <c r="B19" s="12" t="s">
        <v>17</v>
      </c>
      <c r="C19" s="17">
        <v>1299</v>
      </c>
      <c r="D19" s="18" t="s">
        <v>48</v>
      </c>
      <c r="E19" s="12" t="s">
        <v>49</v>
      </c>
      <c r="F19" s="9" t="s">
        <v>20</v>
      </c>
      <c r="G19" s="9" t="s">
        <v>20</v>
      </c>
      <c r="H19" s="16">
        <v>0.1</v>
      </c>
      <c r="I19" s="22">
        <f t="shared" si="0"/>
        <v>1169.1</v>
      </c>
      <c r="J19" s="16">
        <v>0.11</v>
      </c>
      <c r="K19" s="22">
        <f t="shared" si="1"/>
        <v>1156.11</v>
      </c>
      <c r="L19" s="16">
        <v>0.12</v>
      </c>
      <c r="M19" s="22">
        <f t="shared" si="2"/>
        <v>1143.12</v>
      </c>
      <c r="N19" s="26"/>
    </row>
    <row r="20" ht="26.25" customHeight="1" spans="1:14">
      <c r="A20" s="11" t="s">
        <v>16</v>
      </c>
      <c r="B20" s="12" t="s">
        <v>17</v>
      </c>
      <c r="C20" s="17">
        <v>1799</v>
      </c>
      <c r="D20" s="18" t="s">
        <v>50</v>
      </c>
      <c r="E20" s="12" t="s">
        <v>51</v>
      </c>
      <c r="F20" s="9" t="s">
        <v>20</v>
      </c>
      <c r="G20" s="9" t="s">
        <v>20</v>
      </c>
      <c r="H20" s="16">
        <v>0.1</v>
      </c>
      <c r="I20" s="22">
        <f t="shared" si="0"/>
        <v>1619.1</v>
      </c>
      <c r="J20" s="16">
        <v>0.11</v>
      </c>
      <c r="K20" s="22">
        <f t="shared" si="1"/>
        <v>1601.11</v>
      </c>
      <c r="L20" s="16">
        <v>0.12</v>
      </c>
      <c r="M20" s="22">
        <f t="shared" si="2"/>
        <v>1583.12</v>
      </c>
      <c r="N20" s="26"/>
    </row>
    <row r="21" ht="26.25" customHeight="1" spans="1:14">
      <c r="A21" s="11" t="s">
        <v>16</v>
      </c>
      <c r="B21" s="12" t="s">
        <v>17</v>
      </c>
      <c r="C21" s="17">
        <v>1999</v>
      </c>
      <c r="D21" s="18" t="s">
        <v>52</v>
      </c>
      <c r="E21" s="12" t="s">
        <v>53</v>
      </c>
      <c r="F21" s="9" t="s">
        <v>20</v>
      </c>
      <c r="G21" s="9" t="s">
        <v>20</v>
      </c>
      <c r="H21" s="16">
        <v>0.1</v>
      </c>
      <c r="I21" s="22">
        <f t="shared" si="0"/>
        <v>1799.1</v>
      </c>
      <c r="J21" s="16">
        <v>0.11</v>
      </c>
      <c r="K21" s="22">
        <f t="shared" si="1"/>
        <v>1779.11</v>
      </c>
      <c r="L21" s="16">
        <v>0.12</v>
      </c>
      <c r="M21" s="22">
        <f t="shared" si="2"/>
        <v>1759.12</v>
      </c>
      <c r="N21" s="26"/>
    </row>
  </sheetData>
  <mergeCells count="14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N3:N4"/>
    <mergeCell ref="O3:O4"/>
    <mergeCell ref="R3:R4"/>
    <mergeCell ref="P3:Q4"/>
  </mergeCells>
  <pageMargins left="0.39" right="0" top="0.39" bottom="0" header="0.31" footer="0.31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cp:revision>3</cp:revision>
  <dcterms:created xsi:type="dcterms:W3CDTF">2020-07-20T08:21:00Z</dcterms:created>
  <dcterms:modified xsi:type="dcterms:W3CDTF">2020-12-23T02:35:36Z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